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Мои документы\Жидкова\БЮДЖЕТ 2023\В СОВЕТ\КНИГА 4\Приложение 2\"/>
    </mc:Choice>
  </mc:AlternateContent>
  <xr:revisionPtr revIDLastSave="0" documentId="13_ncr:1_{5B5F9B76-78E2-456D-A81D-8BB4C97DF46D}" xr6:coauthVersionLast="43" xr6:coauthVersionMax="43" xr10:uidLastSave="{00000000-0000-0000-0000-000000000000}"/>
  <bookViews>
    <workbookView xWindow="-108" yWindow="-108" windowWidth="23256" windowHeight="12528" xr2:uid="{00000000-000D-0000-FFFF-FFFF00000000}"/>
  </bookViews>
  <sheets>
    <sheet name="форма" sheetId="2" r:id="rId1"/>
    <sheet name="Лист1" sheetId="3" r:id="rId2"/>
  </sheets>
  <definedNames>
    <definedName name="_xlnm.Print_Area" localSheetId="0">форма!$A$1:$J$46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42" i="2" l="1"/>
  <c r="F42" i="2"/>
  <c r="J42" i="2" l="1"/>
  <c r="I42" i="2"/>
  <c r="H42" i="2"/>
  <c r="G43" i="2"/>
  <c r="H43" i="2"/>
  <c r="I43" i="2"/>
  <c r="J43" i="2"/>
  <c r="F43" i="2"/>
</calcChain>
</file>

<file path=xl/sharedStrings.xml><?xml version="1.0" encoding="utf-8"?>
<sst xmlns="http://schemas.openxmlformats.org/spreadsheetml/2006/main" count="110" uniqueCount="76">
  <si>
    <t/>
  </si>
  <si>
    <t>Итого по   виду расходов</t>
  </si>
  <si>
    <t>Наименование учреждения*                       *(форма заполняется в разрезе учреждений)</t>
  </si>
  <si>
    <t>* форма заполняется в разрезе ГРБС, выполняющих функции и полномочия учредителя муниципальных учреждений городского округа Долгопрудный</t>
  </si>
  <si>
    <t>Цель предоставления субсидии на иные цели</t>
  </si>
  <si>
    <t>Мероприятие (в том числе пункт/подпункт) муниципальной программы (подпрограммы), в целях реализации которого предоставляется субсидия на иные цели</t>
  </si>
  <si>
    <t>Приложение № 2</t>
  </si>
  <si>
    <t>Объем субсидий на иные цели (тыс.руб). Факт за отчетный год</t>
  </si>
  <si>
    <t>Объем субсидий на иные цели (тыс.руб). Оценка исполнения текущего года</t>
  </si>
  <si>
    <t>Объем субсидий на иные цели (тыс.руб). Запланировано  на очередной финансовый год</t>
  </si>
  <si>
    <t>Объем субсидий на иные цели (тыс.руб). Запланировано на первый год планового периода</t>
  </si>
  <si>
    <t>Объем субсидий на иные цели (тыс.руб).  Запланировано на второй год планового периода</t>
  </si>
  <si>
    <t>Сведения о планируемых  муниципальным бюджетным и автономным учреждениям  объемах субсидий на иные цели*</t>
  </si>
  <si>
    <t xml:space="preserve"> </t>
  </si>
  <si>
    <t>МБУ "Служба единого заказчика города Долгопрудного"</t>
  </si>
  <si>
    <t>2.</t>
  </si>
  <si>
    <t xml:space="preserve">Установка сдвижного козырька на пожарный вход в администрации г.о. Долгопрудный </t>
  </si>
  <si>
    <t>Муниципальное бюджетное учреждение "Технико-эксплуатационное управление органов местного самоуправления города Долгопрудного"</t>
  </si>
  <si>
    <r>
      <rPr>
        <b/>
        <sz val="10"/>
        <rFont val="Arial"/>
        <family val="2"/>
        <charset val="204"/>
      </rPr>
      <t>№ п/п</t>
    </r>
  </si>
  <si>
    <r>
      <rPr>
        <b/>
        <sz val="10"/>
        <rFont val="Arial"/>
        <family val="2"/>
        <charset val="204"/>
      </rPr>
      <t>Код (коды) бюджетной классификации</t>
    </r>
  </si>
  <si>
    <r>
      <rPr>
        <b/>
        <sz val="10"/>
        <rFont val="Calibri"/>
        <family val="2"/>
        <charset val="204"/>
        <scheme val="minor"/>
      </rPr>
      <t>1</t>
    </r>
  </si>
  <si>
    <r>
      <rPr>
        <b/>
        <sz val="10"/>
        <rFont val="Calibri"/>
        <family val="2"/>
        <charset val="204"/>
        <scheme val="minor"/>
      </rPr>
      <t>2</t>
    </r>
  </si>
  <si>
    <r>
      <rPr>
        <b/>
        <sz val="10"/>
        <rFont val="Calibri"/>
        <family val="2"/>
        <charset val="204"/>
        <scheme val="minor"/>
      </rPr>
      <t>3</t>
    </r>
  </si>
  <si>
    <r>
      <rPr>
        <b/>
        <sz val="10"/>
        <rFont val="Calibri"/>
        <family val="2"/>
        <charset val="204"/>
        <scheme val="minor"/>
      </rPr>
      <t>4</t>
    </r>
  </si>
  <si>
    <r>
      <rPr>
        <b/>
        <sz val="10"/>
        <rFont val="Calibri"/>
        <family val="2"/>
        <charset val="204"/>
        <scheme val="minor"/>
      </rPr>
      <t>16</t>
    </r>
  </si>
  <si>
    <t>4.</t>
  </si>
  <si>
    <t>Приобретение полос для размещения аналитических текстов в печатных СМИ, выходящих на территории городского округа Долгопрудный Московской области, размещение аналитических текстов, графических материалов на сайте редакции печатного СМИ</t>
  </si>
  <si>
    <t>Приобретение и распространение тиража буклетов о деятельности главы городского округа Долгопрудный</t>
  </si>
  <si>
    <t>МБУ "Благоустройство"</t>
  </si>
  <si>
    <t>1.</t>
  </si>
  <si>
    <t>Приобретение сплит-систем и дренажных помп к ним</t>
  </si>
  <si>
    <t>901 1204 1310100820 622</t>
  </si>
  <si>
    <t>Организация мероприятий при осуществлении деятельности по обращению с животными без владельцев</t>
  </si>
  <si>
    <t>Муниципальная программа "Развитие сельского хозяйства", подпрограмма "Обеспечение эпизоотического и ветеринарно-санитарного благополучия",мероприятие "Осуществление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владельцев"</t>
  </si>
  <si>
    <t>901 0405 0640160870 612</t>
  </si>
  <si>
    <t>901 0412 1250106093 612</t>
  </si>
  <si>
    <t>901 0412 1250106091 612</t>
  </si>
  <si>
    <t xml:space="preserve"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политики", 
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медиасреды", 
мероприятие "Информирование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деятельности"
</t>
  </si>
  <si>
    <t xml:space="preserve"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политики", 
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медиасреды", 
мероприятие "Информирование населения об основных событиях социально-экономического развития, общественно -политической жизни, освещение деятельности путем изготовления и распространения (вещания) телепередач "
</t>
  </si>
  <si>
    <t>Ремонт телестудии</t>
  </si>
  <si>
    <t xml:space="preserve">Подключение (технологическое присоединение) газоиспользующего оборудования и объектов капитального строительства к сети газораспределения </t>
  </si>
  <si>
    <t>Муниципальная программа "Управление имуществом и муниципальными финансами" на 2020-2024, Обеспечивающая подпрограмма,мероприятие "Расходы на обеспечение деятельности (оказание услуг) муниципальных учреждений - обеспечение деятельности органов местного самоуправления" (СЕЗ)</t>
  </si>
  <si>
    <t xml:space="preserve"> Муниципальная программа "Управление имуществом и муниципальными финансами" на 2020-2024, Обеспечивающая подпрограмма, «Обеспечение деятельности (оказание услуг) муниципального бюджетного учреждения «Технико - эксплуатационное управление» (ТЭУ)</t>
  </si>
  <si>
    <t>901 0503 1720106242 612</t>
  </si>
  <si>
    <t>Приобретение оборудования для создания телепередач</t>
  </si>
  <si>
    <t>Предоставление права использования обнародованных произведений путем сообщения по телевидению с помощью кабеля и выплате вознаграждения</t>
  </si>
  <si>
    <t>Приобретение моноблока</t>
  </si>
  <si>
    <t>Установка системы управления светодиодными лентами</t>
  </si>
  <si>
    <t xml:space="preserve">  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политики", 
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медиасреды", 
мероприятие 
"Информирование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деятельности"</t>
  </si>
  <si>
    <t>Оказание услуг по информированию населения о деятельности органов местного самоуправления городского округа Долгопрудный путем размещения публикаций (статей) в сетевом издании "Радио1"</t>
  </si>
  <si>
    <t>901 0410 1310100820 622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</si>
  <si>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политики", 
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медиасреды",                          мероприятие "Информирование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образования"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</si>
  <si>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политики", 
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медиасреды",                          мероприятие "Информирование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СМИ"</t>
  </si>
  <si>
    <t xml:space="preserve">Закупка оборудования для проведения телемостов 
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</si>
  <si>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политики", 
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медиасреды", 
мероприятие "Информирование населения об основных событиях социально-экономического развития, общественно -политической жизни, освещение деятельности путем изготовления и распространения (вещания) телепередач "</t>
  </si>
  <si>
    <t>Поставка мобильных телефонов, моноблоков, МФУ, источников бесперебойного питания, веб-камеры, флеш-накопителей</t>
  </si>
  <si>
    <t>Приобретение веткоизмельчителя</t>
  </si>
  <si>
    <t>Поставка Газели грузопассажирской цельнометаллической</t>
  </si>
  <si>
    <t>Поставка фронтального погрузчика</t>
  </si>
  <si>
    <t>Приобретение техники для уборки тротуаров, газонов</t>
  </si>
  <si>
    <t>Обустройство и установка детских игровых площадок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</si>
  <si>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</si>
  <si>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Реализация проектов граждан, сформированных в рамках практик инициативного бюджетирования (Формирование клумб (закупка цветов и грунта, обустройство почвы, посадка растений, содержание) по адресу: Московская область, г. Долгопрудный, проспект Пацаева (пересечение проспекта Пацаева и ул. Дирижабельной)</t>
  </si>
  <si>
    <t>Оказание услуг по поставке, установке, украшению и демонтажу елок</t>
  </si>
  <si>
    <t>3.</t>
  </si>
  <si>
    <t>МАУ "Медиацентр "Долгопрудный"</t>
  </si>
  <si>
    <t>901 0503 13307S3051 612</t>
  </si>
  <si>
    <t>901 0503 1720106240 612</t>
  </si>
  <si>
    <t xml:space="preserve">Муниципальная программа "Формирование современной комфортной городской среды" на 2020-2024 годы подпрограмма Благоустройство территорий, "Расходы на обеспечение деятельности (оказание услуг) муниципальных учреждений в сфере благоустройства"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</si>
  <si>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«Развитие институтов гражданского общества, повышение эффективности местного самоуправления и реализации молодежной политики» на 2020-2024 годы, подпрограмма «Эффективное местное самоуправление Московской области», "Реализация проектов граждан, сформированных в рамках практик инициативного бюджетирования"</t>
  </si>
  <si>
    <t xml:space="preserve">Муниципальная программа "Формирование современной комфортной городской среды" на 2020-2024 гг подпрограмма Благоустройство территорий, мероприятия " Содержание и текущий ремонт покрытий", "Содержание и текущий ремонт элементов объектов благоустройства", "Озеленение территорий", "Замена и модернизация детских игровых площадок"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</si>
  <si>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Предоставление простой (неисключительной) лицензии на право использования Произведений</t>
  </si>
  <si>
    <t>Предоставление права использования обнародованных произведений путем сообщения в эфир и (или)по кабелю по телевидению и радио, в том числе путем ретраслянции, по сети Интернет и иным сетям связи</t>
  </si>
  <si>
    <t xml:space="preserve">Оказание услуг по распространению (вещанию) на территории городского округа Долгопрудный Московской области, а также на территории Московской области информационных видеоматериалов в телевизионном средстве массовой информации для нужд Администрации городского округа Долгопрудный </t>
  </si>
  <si>
    <t>Услуги по изготовлению детской книги о городе-рабочей тетеради</t>
  </si>
  <si>
    <t>Муниципальная программа "Развитие сельского хозяйства", подпрограмма "Обеспечение эпизоотического и ветеринарно-санитарного благополучия", мероприятие "Осуществление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</si>
</sst>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charset val="204"/>
      <scheme val="minor"/>
    </font>
    <font>
      <sz val="9"/>
      <color rgb="FF000000"/>
      <name val="Calibri"/>
      <family val="2"/>
      <charset val="204"/>
    </font>
    <font>
      <b/>
      <sz val="9"/>
      <color rgb="FF000000"/>
      <name val="Calibri"/>
      <family val="2"/>
      <charset val="204"/>
    </font>
    <font>
      <sz val="14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9"/>
      <color rgb="FFFF0000"/>
      <name val="Calibri"/>
      <family val="2"/>
      <charset val="204"/>
    </font>
    <font>
      <b/>
      <sz val="9"/>
      <color rgb="FFFF0000"/>
      <name val="Calibri"/>
      <family val="2"/>
      <charset val="204"/>
    </font>
    <font>
      <b/>
      <sz val="9"/>
      <color theme="1"/>
      <name val="Calibri"/>
      <family val="2"/>
      <charset val="204"/>
    </font>
    <font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color rgb="FF000000"/>
      <name val="Calibri"/>
      <family val="2"/>
      <charset val="204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</font>
    <font>
      <sz val="10"/>
      <color rgb="FF000000"/>
      <name val="Calibri"/>
      <family val="2"/>
      <charset val="204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51">
    <xf numFmtId="0" fontId="0" fillId="0" borderId="0" xfId="0"/>
    <xf numFmtId="0" fontId="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left" vertical="center"/>
    </xf>
    <xf numFmtId="0" fontId="9" fillId="0" borderId="0" xfId="1" applyFont="1" applyFill="1" applyBorder="1" applyAlignment="1">
      <alignment horizontal="left" vertical="center"/>
    </xf>
    <xf numFmtId="0" fontId="10" fillId="0" borderId="0" xfId="1" applyFont="1" applyFill="1" applyBorder="1" applyAlignment="1">
      <alignment horizontal="left" vertical="center"/>
    </xf>
    <xf numFmtId="0" fontId="5" fillId="0" borderId="2" xfId="1" applyFont="1" applyFill="1" applyBorder="1" applyAlignment="1">
      <alignment horizontal="left" vertical="center"/>
    </xf>
    <xf numFmtId="0" fontId="5" fillId="0" borderId="3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left" vertical="center"/>
    </xf>
    <xf numFmtId="0" fontId="5" fillId="2" borderId="0" xfId="1" applyFont="1" applyFill="1" applyBorder="1" applyAlignment="1">
      <alignment horizontal="left" vertical="center"/>
    </xf>
    <xf numFmtId="0" fontId="5" fillId="2" borderId="0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3" fillId="0" borderId="1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 wrapText="1"/>
    </xf>
    <xf numFmtId="0" fontId="18" fillId="2" borderId="1" xfId="1" applyFont="1" applyFill="1" applyBorder="1" applyAlignment="1">
      <alignment horizontal="center" vertical="center" wrapText="1"/>
    </xf>
    <xf numFmtId="0" fontId="19" fillId="0" borderId="1" xfId="1" applyFont="1" applyFill="1" applyBorder="1" applyAlignment="1">
      <alignment horizontal="center" vertical="center" wrapText="1"/>
    </xf>
    <xf numFmtId="49" fontId="19" fillId="0" borderId="1" xfId="1" applyNumberFormat="1" applyFont="1" applyFill="1" applyBorder="1" applyAlignment="1">
      <alignment horizontal="center" vertical="center" wrapText="1"/>
    </xf>
    <xf numFmtId="49" fontId="19" fillId="0" borderId="1" xfId="1" applyNumberFormat="1" applyFont="1" applyFill="1" applyBorder="1" applyAlignment="1">
      <alignment horizontal="left" vertical="center" wrapText="1"/>
    </xf>
    <xf numFmtId="0" fontId="19" fillId="0" borderId="5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left" vertical="center"/>
    </xf>
    <xf numFmtId="164" fontId="6" fillId="2" borderId="1" xfId="1" applyNumberFormat="1" applyFont="1" applyFill="1" applyBorder="1" applyAlignment="1">
      <alignment horizontal="right" vertical="center" wrapText="1"/>
    </xf>
    <xf numFmtId="164" fontId="11" fillId="2" borderId="1" xfId="1" applyNumberFormat="1" applyFont="1" applyFill="1" applyBorder="1" applyAlignment="1">
      <alignment horizontal="right" vertical="center" wrapText="1"/>
    </xf>
    <xf numFmtId="164" fontId="6" fillId="2" borderId="1" xfId="1" applyNumberFormat="1" applyFont="1" applyFill="1" applyBorder="1" applyAlignment="1">
      <alignment horizontal="center" vertical="center" wrapText="1"/>
    </xf>
    <xf numFmtId="164" fontId="20" fillId="2" borderId="1" xfId="1" applyNumberFormat="1" applyFont="1" applyFill="1" applyBorder="1" applyAlignment="1">
      <alignment vertical="center" wrapText="1"/>
    </xf>
    <xf numFmtId="164" fontId="5" fillId="0" borderId="0" xfId="1" applyNumberFormat="1" applyFont="1" applyFill="1" applyBorder="1" applyAlignment="1">
      <alignment horizontal="left" vertical="center"/>
    </xf>
    <xf numFmtId="164" fontId="19" fillId="0" borderId="1" xfId="1" applyNumberFormat="1" applyFont="1" applyFill="1" applyBorder="1" applyAlignment="1">
      <alignment vertical="center" wrapText="1"/>
    </xf>
    <xf numFmtId="164" fontId="5" fillId="0" borderId="1" xfId="1" applyNumberFormat="1" applyFont="1" applyFill="1" applyBorder="1" applyAlignment="1">
      <alignment vertical="center" wrapText="1"/>
    </xf>
    <xf numFmtId="0" fontId="5" fillId="0" borderId="0" xfId="1" applyFont="1" applyFill="1" applyBorder="1" applyAlignment="1">
      <alignment horizontal="left" vertical="center"/>
    </xf>
    <xf numFmtId="164" fontId="20" fillId="0" borderId="1" xfId="1" applyNumberFormat="1" applyFont="1" applyFill="1" applyBorder="1" applyAlignment="1">
      <alignment vertical="center" wrapText="1"/>
    </xf>
    <xf numFmtId="164" fontId="19" fillId="0" borderId="5" xfId="1" applyNumberFormat="1" applyFont="1" applyFill="1" applyBorder="1" applyAlignment="1">
      <alignment vertical="center" wrapText="1"/>
    </xf>
    <xf numFmtId="164" fontId="20" fillId="2" borderId="5" xfId="1" applyNumberFormat="1" applyFont="1" applyFill="1" applyBorder="1" applyAlignment="1">
      <alignment vertical="center" wrapText="1"/>
    </xf>
    <xf numFmtId="164" fontId="5" fillId="0" borderId="5" xfId="1" applyNumberFormat="1" applyFont="1" applyFill="1" applyBorder="1" applyAlignment="1">
      <alignment vertical="center" wrapText="1"/>
    </xf>
    <xf numFmtId="0" fontId="19" fillId="0" borderId="5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vertical="center"/>
    </xf>
    <xf numFmtId="49" fontId="19" fillId="0" borderId="5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2" fillId="0" borderId="0" xfId="1" applyFont="1" applyFill="1" applyBorder="1" applyAlignment="1">
      <alignment horizontal="left" vertical="center"/>
    </xf>
    <xf numFmtId="0" fontId="19" fillId="0" borderId="1" xfId="1" applyFont="1" applyFill="1" applyBorder="1" applyAlignment="1">
      <alignment horizontal="center" vertical="center" wrapText="1"/>
    </xf>
    <xf numFmtId="0" fontId="19" fillId="0" borderId="4" xfId="1" applyFont="1" applyFill="1" applyBorder="1" applyAlignment="1">
      <alignment horizontal="center" vertical="center" wrapText="1"/>
    </xf>
    <xf numFmtId="0" fontId="19" fillId="0" borderId="6" xfId="1" applyFont="1" applyFill="1" applyBorder="1" applyAlignment="1">
      <alignment horizontal="center" vertical="center" wrapText="1"/>
    </xf>
    <xf numFmtId="49" fontId="19" fillId="0" borderId="4" xfId="1" applyNumberFormat="1" applyFont="1" applyFill="1" applyBorder="1" applyAlignment="1">
      <alignment horizontal="center" vertical="center" wrapText="1"/>
    </xf>
    <xf numFmtId="49" fontId="19" fillId="0" borderId="6" xfId="1" applyNumberFormat="1" applyFont="1" applyFill="1" applyBorder="1" applyAlignment="1">
      <alignment horizontal="center" vertical="center" wrapText="1"/>
    </xf>
    <xf numFmtId="0" fontId="19" fillId="0" borderId="5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 xr:uid="{00000000-0005-0000-0000-000001000000}"/>
    <cellStyle name="Обычный 4" xfId="3" xr:uid="{00000000-0005-0000-0000-000002000000}"/>
    <cellStyle name="Обычный 5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Q55"/>
  <sheetViews>
    <sheetView tabSelected="1" zoomScale="80" zoomScaleNormal="80" workbookViewId="0">
      <selection sqref="A1:J46"/>
    </sheetView>
  </sheetViews>
  <sheetFormatPr defaultColWidth="9.109375" defaultRowHeight="12" x14ac:dyDescent="0.3"/>
  <cols>
    <col min="1" max="1" width="8.109375" style="1" customWidth="1"/>
    <col min="2" max="2" width="23.5546875" style="1" customWidth="1"/>
    <col min="3" max="3" width="43" style="2" customWidth="1"/>
    <col min="4" max="4" width="90.6640625" style="1" customWidth="1"/>
    <col min="5" max="5" width="25" style="1" customWidth="1"/>
    <col min="6" max="6" width="15.5546875" style="1" customWidth="1"/>
    <col min="7" max="7" width="18.109375" style="1" customWidth="1"/>
    <col min="8" max="8" width="16.109375" style="1" customWidth="1"/>
    <col min="9" max="9" width="17.6640625" style="1" customWidth="1"/>
    <col min="10" max="11" width="18.6640625" style="1" customWidth="1"/>
    <col min="12" max="12" width="20.44140625" style="1" customWidth="1"/>
    <col min="13" max="13" width="19" style="1" customWidth="1"/>
    <col min="14" max="14" width="17.109375" style="7" customWidth="1"/>
    <col min="15" max="15" width="17.6640625" style="1" customWidth="1"/>
    <col min="16" max="16" width="18.6640625" style="1" customWidth="1"/>
    <col min="17" max="17" width="16.88671875" style="1" customWidth="1"/>
    <col min="18" max="16384" width="9.109375" style="1"/>
  </cols>
  <sheetData>
    <row r="2" spans="1:17" ht="15" x14ac:dyDescent="0.3">
      <c r="I2" s="44" t="s">
        <v>6</v>
      </c>
      <c r="J2" s="44"/>
      <c r="P2" s="43"/>
      <c r="Q2" s="43"/>
    </row>
    <row r="3" spans="1:17" s="11" customFormat="1" ht="15" x14ac:dyDescent="0.3">
      <c r="C3" s="2"/>
      <c r="I3" s="44" t="s">
        <v>13</v>
      </c>
      <c r="J3" s="44"/>
      <c r="N3" s="7"/>
    </row>
    <row r="4" spans="1:17" ht="15" x14ac:dyDescent="0.3">
      <c r="I4" s="44" t="s">
        <v>13</v>
      </c>
      <c r="J4" s="44"/>
      <c r="P4" s="43"/>
      <c r="Q4" s="43"/>
    </row>
    <row r="5" spans="1:17" x14ac:dyDescent="0.3">
      <c r="P5" s="43"/>
      <c r="Q5" s="43"/>
    </row>
    <row r="7" spans="1:17" x14ac:dyDescent="0.3">
      <c r="A7" s="3"/>
      <c r="B7" s="3"/>
      <c r="C7" s="4"/>
      <c r="D7" s="3"/>
      <c r="E7" s="3"/>
      <c r="F7" s="3"/>
      <c r="G7" s="3"/>
      <c r="H7" s="3"/>
      <c r="I7" s="3"/>
      <c r="J7" s="3"/>
      <c r="K7" s="3"/>
      <c r="L7" s="3"/>
      <c r="M7" s="3"/>
      <c r="N7" s="8"/>
      <c r="O7" s="3"/>
      <c r="P7" s="3"/>
    </row>
    <row r="8" spans="1:17" ht="17.399999999999999" x14ac:dyDescent="0.3">
      <c r="A8" s="6" t="s">
        <v>12</v>
      </c>
      <c r="C8" s="5"/>
    </row>
    <row r="10" spans="1:17" x14ac:dyDescent="0.3">
      <c r="A10" s="12" t="s">
        <v>3</v>
      </c>
      <c r="B10" s="12"/>
      <c r="C10" s="13"/>
      <c r="D10" s="12"/>
      <c r="E10" s="12"/>
      <c r="F10" s="12"/>
    </row>
    <row r="11" spans="1:17" x14ac:dyDescent="0.3">
      <c r="A11" s="10" t="s">
        <v>0</v>
      </c>
    </row>
    <row r="12" spans="1:17" x14ac:dyDescent="0.3">
      <c r="A12" s="9" t="s">
        <v>0</v>
      </c>
    </row>
    <row r="13" spans="1:17" ht="124.5" customHeight="1" x14ac:dyDescent="0.3">
      <c r="A13" s="17" t="s">
        <v>18</v>
      </c>
      <c r="B13" s="18" t="s">
        <v>2</v>
      </c>
      <c r="C13" s="18" t="s">
        <v>4</v>
      </c>
      <c r="D13" s="18" t="s">
        <v>5</v>
      </c>
      <c r="E13" s="17" t="s">
        <v>19</v>
      </c>
      <c r="F13" s="18" t="s">
        <v>7</v>
      </c>
      <c r="G13" s="17" t="s">
        <v>8</v>
      </c>
      <c r="H13" s="19" t="s">
        <v>9</v>
      </c>
      <c r="I13" s="18" t="s">
        <v>10</v>
      </c>
      <c r="J13" s="18" t="s">
        <v>11</v>
      </c>
    </row>
    <row r="14" spans="1:17" ht="13.8" x14ac:dyDescent="0.3">
      <c r="A14" s="20" t="s">
        <v>20</v>
      </c>
      <c r="B14" s="20" t="s">
        <v>21</v>
      </c>
      <c r="C14" s="20" t="s">
        <v>22</v>
      </c>
      <c r="D14" s="20" t="s">
        <v>23</v>
      </c>
      <c r="E14" s="20">
        <v>5</v>
      </c>
      <c r="F14" s="20">
        <v>6</v>
      </c>
      <c r="G14" s="20">
        <v>7</v>
      </c>
      <c r="H14" s="21">
        <v>8</v>
      </c>
      <c r="I14" s="20">
        <v>9</v>
      </c>
      <c r="J14" s="20" t="s">
        <v>24</v>
      </c>
    </row>
    <row r="15" spans="1:17" s="35" customFormat="1" ht="78.75" customHeight="1" x14ac:dyDescent="0.3">
      <c r="A15" s="22" t="s">
        <v>29</v>
      </c>
      <c r="B15" s="22" t="s">
        <v>14</v>
      </c>
      <c r="C15" s="22" t="s">
        <v>40</v>
      </c>
      <c r="D15" s="22" t="s">
        <v>41</v>
      </c>
      <c r="E15" s="23" t="s">
        <v>35</v>
      </c>
      <c r="F15" s="33">
        <v>0</v>
      </c>
      <c r="G15" s="33">
        <v>140.19999999999999</v>
      </c>
      <c r="H15" s="36">
        <v>21.01585</v>
      </c>
      <c r="I15" s="33">
        <v>0</v>
      </c>
      <c r="J15" s="33">
        <v>0</v>
      </c>
      <c r="N15" s="7"/>
    </row>
    <row r="16" spans="1:17" s="35" customFormat="1" ht="58.5" customHeight="1" x14ac:dyDescent="0.3">
      <c r="A16" s="45" t="s">
        <v>15</v>
      </c>
      <c r="B16" s="46" t="s">
        <v>17</v>
      </c>
      <c r="C16" s="22" t="s">
        <v>30</v>
      </c>
      <c r="D16" s="46" t="s">
        <v>42</v>
      </c>
      <c r="E16" s="23" t="s">
        <v>36</v>
      </c>
      <c r="F16" s="33">
        <v>401.09</v>
      </c>
      <c r="G16" s="33">
        <v>0</v>
      </c>
      <c r="H16" s="36">
        <v>0</v>
      </c>
      <c r="I16" s="33">
        <v>0</v>
      </c>
      <c r="J16" s="33">
        <v>0</v>
      </c>
      <c r="N16" s="7"/>
    </row>
    <row r="17" spans="1:14" s="35" customFormat="1" ht="61.5" customHeight="1" x14ac:dyDescent="0.3">
      <c r="A17" s="45"/>
      <c r="B17" s="50"/>
      <c r="C17" s="22" t="s">
        <v>16</v>
      </c>
      <c r="D17" s="50"/>
      <c r="E17" s="23" t="s">
        <v>36</v>
      </c>
      <c r="F17" s="33">
        <v>0</v>
      </c>
      <c r="G17" s="33">
        <v>308.89999999999998</v>
      </c>
      <c r="H17" s="36">
        <v>0</v>
      </c>
      <c r="I17" s="33">
        <v>0</v>
      </c>
      <c r="J17" s="33">
        <v>0</v>
      </c>
      <c r="N17" s="7"/>
    </row>
    <row r="18" spans="1:14" s="16" customFormat="1" ht="203.25" customHeight="1" x14ac:dyDescent="0.3">
      <c r="A18" s="47" t="s">
        <v>64</v>
      </c>
      <c r="B18" s="47" t="s">
        <v>65</v>
      </c>
      <c r="C18" s="22" t="s">
        <v>27</v>
      </c>
      <c r="D18" s="22" t="s">
        <v>37</v>
      </c>
      <c r="E18" s="24" t="s">
        <v>31</v>
      </c>
      <c r="F18" s="33">
        <v>0</v>
      </c>
      <c r="G18" s="33">
        <v>253.97</v>
      </c>
      <c r="H18" s="31">
        <v>0</v>
      </c>
      <c r="I18" s="33">
        <v>0</v>
      </c>
      <c r="J18" s="33">
        <v>0</v>
      </c>
      <c r="N18" s="7"/>
    </row>
    <row r="19" spans="1:14" s="16" customFormat="1" ht="174" customHeight="1" x14ac:dyDescent="0.3">
      <c r="A19" s="47"/>
      <c r="B19" s="47"/>
      <c r="C19" s="22" t="s">
        <v>44</v>
      </c>
      <c r="D19" s="22" t="s">
        <v>38</v>
      </c>
      <c r="E19" s="24" t="s">
        <v>31</v>
      </c>
      <c r="F19" s="33">
        <v>0</v>
      </c>
      <c r="G19" s="33">
        <v>1935</v>
      </c>
      <c r="H19" s="31">
        <v>0</v>
      </c>
      <c r="I19" s="33">
        <v>0</v>
      </c>
      <c r="J19" s="33">
        <v>0</v>
      </c>
      <c r="N19" s="7"/>
    </row>
    <row r="20" spans="1:14" s="35" customFormat="1" ht="174" customHeight="1" x14ac:dyDescent="0.3">
      <c r="A20" s="47"/>
      <c r="B20" s="47"/>
      <c r="C20" s="22" t="s">
        <v>72</v>
      </c>
      <c r="D20" s="22" t="s">
        <v>38</v>
      </c>
      <c r="E20" s="24" t="s">
        <v>31</v>
      </c>
      <c r="F20" s="33">
        <v>0</v>
      </c>
      <c r="G20" s="33">
        <v>75</v>
      </c>
      <c r="H20" s="31">
        <v>0</v>
      </c>
      <c r="I20" s="33">
        <v>0</v>
      </c>
      <c r="J20" s="33">
        <v>0</v>
      </c>
      <c r="N20" s="7"/>
    </row>
    <row r="21" spans="1:14" s="35" customFormat="1" ht="158.25" customHeight="1" x14ac:dyDescent="0.3">
      <c r="A21" s="47"/>
      <c r="B21" s="47"/>
      <c r="C21" s="22" t="s">
        <v>45</v>
      </c>
      <c r="D21" s="22" t="s">
        <v>38</v>
      </c>
      <c r="E21" s="24" t="s">
        <v>31</v>
      </c>
      <c r="F21" s="33">
        <v>0</v>
      </c>
      <c r="G21" s="33">
        <v>30</v>
      </c>
      <c r="H21" s="31">
        <v>0</v>
      </c>
      <c r="I21" s="33">
        <v>0</v>
      </c>
      <c r="J21" s="33">
        <v>0</v>
      </c>
      <c r="N21" s="7"/>
    </row>
    <row r="22" spans="1:14" s="26" customFormat="1" ht="175.5" customHeight="1" x14ac:dyDescent="0.3">
      <c r="A22" s="47"/>
      <c r="B22" s="47"/>
      <c r="C22" s="22" t="s">
        <v>71</v>
      </c>
      <c r="D22" s="22" t="s">
        <v>38</v>
      </c>
      <c r="E22" s="24" t="s">
        <v>31</v>
      </c>
      <c r="F22" s="33">
        <v>0</v>
      </c>
      <c r="G22" s="33">
        <v>280</v>
      </c>
      <c r="H22" s="31">
        <v>0</v>
      </c>
      <c r="I22" s="33">
        <v>0</v>
      </c>
      <c r="J22" s="33">
        <v>0</v>
      </c>
      <c r="N22" s="7"/>
    </row>
    <row r="23" spans="1:14" s="27" customFormat="1" ht="188.25" customHeight="1" x14ac:dyDescent="0.3">
      <c r="A23" s="47"/>
      <c r="B23" s="47"/>
      <c r="C23" s="22" t="s">
        <v>46</v>
      </c>
      <c r="D23" s="22" t="s">
        <v>38</v>
      </c>
      <c r="E23" s="24" t="s">
        <v>31</v>
      </c>
      <c r="F23" s="33">
        <v>0</v>
      </c>
      <c r="G23" s="33">
        <v>310</v>
      </c>
      <c r="H23" s="31">
        <v>0</v>
      </c>
      <c r="I23" s="33">
        <v>0</v>
      </c>
      <c r="J23" s="33">
        <v>0</v>
      </c>
      <c r="N23" s="7"/>
    </row>
    <row r="24" spans="1:14" s="35" customFormat="1" ht="173.25" customHeight="1" x14ac:dyDescent="0.3">
      <c r="A24" s="47"/>
      <c r="B24" s="47"/>
      <c r="C24" s="22" t="s">
        <v>47</v>
      </c>
      <c r="D24" s="22" t="s">
        <v>38</v>
      </c>
      <c r="E24" s="24" t="s">
        <v>31</v>
      </c>
      <c r="F24" s="33">
        <v>0</v>
      </c>
      <c r="G24" s="33">
        <v>100</v>
      </c>
      <c r="H24" s="31">
        <v>0</v>
      </c>
      <c r="I24" s="33">
        <v>0</v>
      </c>
      <c r="J24" s="33">
        <v>0</v>
      </c>
      <c r="N24" s="7"/>
    </row>
    <row r="25" spans="1:14" s="35" customFormat="1" ht="205.5" customHeight="1" x14ac:dyDescent="0.3">
      <c r="A25" s="47"/>
      <c r="B25" s="47"/>
      <c r="C25" s="22" t="s">
        <v>74</v>
      </c>
      <c r="D25" s="22" t="s">
        <v>48</v>
      </c>
      <c r="E25" s="24" t="s">
        <v>31</v>
      </c>
      <c r="F25" s="33">
        <v>0</v>
      </c>
      <c r="G25" s="33">
        <v>327.73</v>
      </c>
      <c r="H25" s="31">
        <v>0</v>
      </c>
      <c r="I25" s="33">
        <v>0</v>
      </c>
      <c r="J25" s="33">
        <v>0</v>
      </c>
      <c r="N25" s="7"/>
    </row>
    <row r="26" spans="1:14" s="35" customFormat="1" ht="171" customHeight="1" x14ac:dyDescent="0.3">
      <c r="A26" s="47"/>
      <c r="B26" s="47"/>
      <c r="C26" s="22" t="s">
        <v>49</v>
      </c>
      <c r="D26" s="22" t="s">
        <v>51</v>
      </c>
      <c r="E26" s="24" t="s">
        <v>50</v>
      </c>
      <c r="F26" s="33">
        <v>0</v>
      </c>
      <c r="G26" s="33">
        <v>800</v>
      </c>
      <c r="H26" s="31">
        <v>0</v>
      </c>
      <c r="I26" s="33">
        <v>0</v>
      </c>
      <c r="J26" s="33">
        <v>0</v>
      </c>
      <c r="N26" s="7"/>
    </row>
    <row r="27" spans="1:14" s="35" customFormat="1" ht="169.5" customHeight="1" x14ac:dyDescent="0.3">
      <c r="A27" s="47"/>
      <c r="B27" s="47"/>
      <c r="C27" s="22" t="s">
        <v>53</v>
      </c>
      <c r="D27" s="22" t="s">
        <v>54</v>
      </c>
      <c r="E27" s="24" t="s">
        <v>31</v>
      </c>
      <c r="F27" s="33">
        <v>299.93</v>
      </c>
      <c r="G27" s="33">
        <v>0</v>
      </c>
      <c r="H27" s="31">
        <v>0</v>
      </c>
      <c r="I27" s="33">
        <v>0</v>
      </c>
      <c r="J27" s="33">
        <v>0</v>
      </c>
      <c r="N27" s="7"/>
    </row>
    <row r="28" spans="1:14" s="35" customFormat="1" ht="177" customHeight="1" x14ac:dyDescent="0.3">
      <c r="A28" s="47"/>
      <c r="B28" s="47"/>
      <c r="C28" s="22" t="s">
        <v>39</v>
      </c>
      <c r="D28" s="22" t="s">
        <v>54</v>
      </c>
      <c r="E28" s="24" t="s">
        <v>31</v>
      </c>
      <c r="F28" s="33">
        <v>199.02</v>
      </c>
      <c r="G28" s="33">
        <v>0</v>
      </c>
      <c r="H28" s="31">
        <v>0</v>
      </c>
      <c r="I28" s="33">
        <v>0</v>
      </c>
      <c r="J28" s="33">
        <v>0</v>
      </c>
      <c r="N28" s="7"/>
    </row>
    <row r="29" spans="1:14" s="35" customFormat="1" ht="129.75" customHeight="1" x14ac:dyDescent="0.3">
      <c r="A29" s="47"/>
      <c r="B29" s="47"/>
      <c r="C29" s="22" t="s">
        <v>26</v>
      </c>
      <c r="D29" s="22" t="s">
        <v>52</v>
      </c>
      <c r="E29" s="24" t="s">
        <v>31</v>
      </c>
      <c r="F29" s="33">
        <v>2947.23</v>
      </c>
      <c r="G29" s="33">
        <v>0</v>
      </c>
      <c r="H29" s="31">
        <v>0</v>
      </c>
      <c r="I29" s="33">
        <v>0</v>
      </c>
      <c r="J29" s="33">
        <v>0</v>
      </c>
      <c r="N29" s="7"/>
    </row>
    <row r="30" spans="1:14" s="16" customFormat="1" ht="158.25" customHeight="1" x14ac:dyDescent="0.3">
      <c r="A30" s="50"/>
      <c r="B30" s="50"/>
      <c r="C30" s="22" t="s">
        <v>73</v>
      </c>
      <c r="D30" s="22" t="s">
        <v>38</v>
      </c>
      <c r="E30" s="24" t="s">
        <v>31</v>
      </c>
      <c r="F30" s="33">
        <v>0</v>
      </c>
      <c r="G30" s="33">
        <v>725</v>
      </c>
      <c r="H30" s="31">
        <v>0</v>
      </c>
      <c r="I30" s="33">
        <v>0</v>
      </c>
      <c r="J30" s="33">
        <v>0</v>
      </c>
      <c r="K30" s="32"/>
      <c r="N30" s="7"/>
    </row>
    <row r="31" spans="1:14" ht="58.5" customHeight="1" x14ac:dyDescent="0.3">
      <c r="A31" s="46" t="s">
        <v>25</v>
      </c>
      <c r="B31" s="46" t="s">
        <v>28</v>
      </c>
      <c r="C31" s="22" t="s">
        <v>55</v>
      </c>
      <c r="D31" s="46" t="s">
        <v>70</v>
      </c>
      <c r="E31" s="48" t="s">
        <v>43</v>
      </c>
      <c r="F31" s="33">
        <v>0</v>
      </c>
      <c r="G31" s="33">
        <v>720</v>
      </c>
      <c r="H31" s="31">
        <v>0</v>
      </c>
      <c r="I31" s="33">
        <v>0</v>
      </c>
      <c r="J31" s="33">
        <v>0</v>
      </c>
      <c r="K31" s="32"/>
    </row>
    <row r="32" spans="1:14" ht="26.25" customHeight="1" x14ac:dyDescent="0.3">
      <c r="A32" s="47"/>
      <c r="B32" s="47"/>
      <c r="C32" s="22" t="s">
        <v>56</v>
      </c>
      <c r="D32" s="47"/>
      <c r="E32" s="49"/>
      <c r="F32" s="33">
        <v>0</v>
      </c>
      <c r="G32" s="33">
        <v>300</v>
      </c>
      <c r="H32" s="31">
        <v>0</v>
      </c>
      <c r="I32" s="33">
        <v>0</v>
      </c>
      <c r="J32" s="33">
        <v>0</v>
      </c>
    </row>
    <row r="33" spans="1:16" ht="28.5" customHeight="1" x14ac:dyDescent="0.3">
      <c r="A33" s="47"/>
      <c r="B33" s="47"/>
      <c r="C33" s="22" t="s">
        <v>58</v>
      </c>
      <c r="D33" s="47"/>
      <c r="E33" s="49"/>
      <c r="F33" s="33">
        <v>0</v>
      </c>
      <c r="G33" s="33">
        <v>6000</v>
      </c>
      <c r="H33" s="31">
        <v>0</v>
      </c>
      <c r="I33" s="33">
        <v>0</v>
      </c>
      <c r="J33" s="33">
        <v>0</v>
      </c>
    </row>
    <row r="34" spans="1:16" ht="50.25" customHeight="1" x14ac:dyDescent="0.3">
      <c r="A34" s="47"/>
      <c r="B34" s="47"/>
      <c r="C34" s="22" t="s">
        <v>57</v>
      </c>
      <c r="D34" s="47"/>
      <c r="E34" s="49"/>
      <c r="F34" s="33">
        <v>0</v>
      </c>
      <c r="G34" s="33">
        <v>3400</v>
      </c>
      <c r="H34" s="31">
        <v>0</v>
      </c>
      <c r="I34" s="33">
        <v>0</v>
      </c>
      <c r="J34" s="33">
        <v>0</v>
      </c>
    </row>
    <row r="35" spans="1:16" ht="38.25" customHeight="1" x14ac:dyDescent="0.3">
      <c r="A35" s="47"/>
      <c r="B35" s="47"/>
      <c r="C35" s="22" t="s">
        <v>59</v>
      </c>
      <c r="D35" s="47"/>
      <c r="E35" s="49"/>
      <c r="F35" s="33">
        <v>0</v>
      </c>
      <c r="G35" s="33">
        <v>150</v>
      </c>
      <c r="H35" s="31">
        <v>0</v>
      </c>
      <c r="I35" s="33">
        <v>0</v>
      </c>
      <c r="J35" s="33">
        <v>0</v>
      </c>
    </row>
    <row r="36" spans="1:16" ht="44.25" customHeight="1" x14ac:dyDescent="0.3">
      <c r="A36" s="47"/>
      <c r="B36" s="47"/>
      <c r="C36" s="22" t="s">
        <v>60</v>
      </c>
      <c r="D36" s="47"/>
      <c r="E36" s="49"/>
      <c r="F36" s="33">
        <v>0</v>
      </c>
      <c r="G36" s="33">
        <v>67747</v>
      </c>
      <c r="H36" s="31">
        <v>0</v>
      </c>
      <c r="I36" s="33">
        <v>0</v>
      </c>
      <c r="J36" s="33">
        <v>0</v>
      </c>
    </row>
    <row r="37" spans="1:16" s="41" customFormat="1" ht="105.75" customHeight="1" x14ac:dyDescent="0.3">
      <c r="A37" s="47"/>
      <c r="B37" s="47"/>
      <c r="C37" s="40" t="s">
        <v>62</v>
      </c>
      <c r="D37" s="22" t="s">
        <v>69</v>
      </c>
      <c r="E37" s="23" t="s">
        <v>66</v>
      </c>
      <c r="F37" s="33">
        <v>671.86</v>
      </c>
      <c r="G37" s="33">
        <v>0</v>
      </c>
      <c r="H37" s="31">
        <v>0</v>
      </c>
      <c r="I37" s="34">
        <v>0</v>
      </c>
      <c r="J37" s="34">
        <v>0</v>
      </c>
      <c r="N37" s="7"/>
    </row>
    <row r="38" spans="1:16" s="41" customFormat="1" ht="105.75" customHeight="1" x14ac:dyDescent="0.3">
      <c r="A38" s="47"/>
      <c r="B38" s="47"/>
      <c r="C38" s="40" t="s">
        <v>63</v>
      </c>
      <c r="D38" s="22" t="s">
        <v>68</v>
      </c>
      <c r="E38" s="23" t="s">
        <v>67</v>
      </c>
      <c r="F38" s="37">
        <v>1579</v>
      </c>
      <c r="G38" s="37">
        <v>0</v>
      </c>
      <c r="H38" s="38">
        <v>0</v>
      </c>
      <c r="I38" s="39">
        <v>0</v>
      </c>
      <c r="J38" s="39">
        <v>0</v>
      </c>
      <c r="N38" s="7"/>
    </row>
    <row r="39" spans="1:16" s="27" customFormat="1" ht="92.25" customHeight="1" x14ac:dyDescent="0.3">
      <c r="A39" s="47"/>
      <c r="B39" s="47"/>
      <c r="C39" s="40" t="s">
        <v>32</v>
      </c>
      <c r="D39" s="40" t="s">
        <v>33</v>
      </c>
      <c r="E39" s="42" t="s">
        <v>34</v>
      </c>
      <c r="F39" s="37">
        <v>2414.62</v>
      </c>
      <c r="G39" s="37">
        <v>0</v>
      </c>
      <c r="H39" s="38">
        <v>0</v>
      </c>
      <c r="I39" s="39">
        <v>0</v>
      </c>
      <c r="J39" s="39">
        <v>0</v>
      </c>
      <c r="N39" s="7"/>
    </row>
    <row r="40" spans="1:16" s="26" customFormat="1" ht="81" customHeight="1" x14ac:dyDescent="0.3">
      <c r="A40" s="50"/>
      <c r="B40" s="50"/>
      <c r="C40" s="22" t="s">
        <v>61</v>
      </c>
      <c r="D40" s="25" t="s">
        <v>75</v>
      </c>
      <c r="E40" s="24" t="s">
        <v>34</v>
      </c>
      <c r="F40" s="33">
        <v>0</v>
      </c>
      <c r="G40" s="33">
        <v>2213</v>
      </c>
      <c r="H40" s="31">
        <v>1899</v>
      </c>
      <c r="I40" s="34">
        <v>1899</v>
      </c>
      <c r="J40" s="34">
        <v>1899</v>
      </c>
      <c r="N40" s="7"/>
    </row>
    <row r="41" spans="1:16" ht="36" x14ac:dyDescent="0.3">
      <c r="A41" s="14" t="s">
        <v>1</v>
      </c>
      <c r="B41" s="15" t="s">
        <v>0</v>
      </c>
      <c r="C41" s="15" t="s">
        <v>0</v>
      </c>
      <c r="D41" s="15" t="s">
        <v>0</v>
      </c>
      <c r="E41" s="15" t="s">
        <v>0</v>
      </c>
      <c r="F41" s="28"/>
      <c r="G41" s="28"/>
      <c r="H41" s="29"/>
      <c r="I41" s="30"/>
      <c r="J41" s="30"/>
    </row>
    <row r="42" spans="1:16" x14ac:dyDescent="0.3">
      <c r="A42" s="14">
        <v>612</v>
      </c>
      <c r="B42" s="15" t="s">
        <v>0</v>
      </c>
      <c r="C42" s="15" t="s">
        <v>0</v>
      </c>
      <c r="D42" s="15" t="s">
        <v>0</v>
      </c>
      <c r="E42" s="15" t="s">
        <v>0</v>
      </c>
      <c r="F42" s="28">
        <f>F39+F36+F35+F34+F33+F32+F31+F17+F16+F15+F38+F37+F40</f>
        <v>5066.57</v>
      </c>
      <c r="G42" s="28">
        <f>G39+G36+G35+G34+G33+G32+G31+G17+G16+G15+G40+G38+G37</f>
        <v>80979.099999999991</v>
      </c>
      <c r="H42" s="28">
        <f>H40+H15</f>
        <v>1920.01585</v>
      </c>
      <c r="I42" s="28">
        <f>I40</f>
        <v>1899</v>
      </c>
      <c r="J42" s="28">
        <f>J40</f>
        <v>1899</v>
      </c>
    </row>
    <row r="43" spans="1:16" x14ac:dyDescent="0.3">
      <c r="A43" s="14">
        <v>622</v>
      </c>
      <c r="B43" s="15" t="s">
        <v>0</v>
      </c>
      <c r="C43" s="15" t="s">
        <v>0</v>
      </c>
      <c r="D43" s="15" t="s">
        <v>0</v>
      </c>
      <c r="E43" s="15" t="s">
        <v>0</v>
      </c>
      <c r="F43" s="28">
        <f>F27+F28+F29</f>
        <v>3446.1800000000003</v>
      </c>
      <c r="G43" s="28">
        <f>G18+G19+G20+G21+G22+G23+G24+G25+G26+G30</f>
        <v>4836.7</v>
      </c>
      <c r="H43" s="28">
        <f t="shared" ref="H43:J43" si="0">H27+H28+H29</f>
        <v>0</v>
      </c>
      <c r="I43" s="28">
        <f t="shared" si="0"/>
        <v>0</v>
      </c>
      <c r="J43" s="28">
        <f t="shared" si="0"/>
        <v>0</v>
      </c>
    </row>
    <row r="44" spans="1:16" x14ac:dyDescent="0.3">
      <c r="A44" s="3"/>
      <c r="B44" s="3"/>
      <c r="C44" s="4"/>
      <c r="D44" s="3"/>
      <c r="E44" s="3"/>
      <c r="F44" s="3"/>
      <c r="G44" s="3"/>
      <c r="H44" s="3"/>
      <c r="I44" s="3"/>
      <c r="J44" s="3"/>
      <c r="K44" s="3"/>
      <c r="L44" s="3"/>
      <c r="M44" s="3"/>
      <c r="N44" s="8"/>
      <c r="O44" s="3"/>
      <c r="P44" s="3"/>
    </row>
    <row r="45" spans="1:16" x14ac:dyDescent="0.3">
      <c r="A45" s="3"/>
      <c r="B45" s="3"/>
      <c r="C45" s="4"/>
      <c r="D45" s="3"/>
      <c r="E45" s="3"/>
      <c r="F45" s="3"/>
      <c r="G45" s="3"/>
      <c r="H45" s="3"/>
      <c r="I45" s="3"/>
      <c r="J45" s="3"/>
      <c r="K45" s="3"/>
      <c r="L45" s="3"/>
      <c r="M45" s="3"/>
      <c r="N45" s="8"/>
      <c r="O45" s="3"/>
      <c r="P45" s="3"/>
    </row>
    <row r="46" spans="1:16" x14ac:dyDescent="0.3">
      <c r="A46" s="3"/>
      <c r="B46" s="3"/>
      <c r="C46" s="4"/>
      <c r="D46" s="3"/>
      <c r="E46" s="3"/>
      <c r="F46" s="3"/>
      <c r="G46" s="3"/>
      <c r="H46" s="3"/>
      <c r="I46" s="3"/>
      <c r="J46" s="3"/>
      <c r="K46" s="3"/>
      <c r="L46" s="3"/>
      <c r="M46" s="3"/>
      <c r="N46" s="8"/>
      <c r="O46" s="3"/>
      <c r="P46" s="3"/>
    </row>
    <row r="47" spans="1:16" x14ac:dyDescent="0.3">
      <c r="A47" s="3"/>
      <c r="B47" s="3"/>
      <c r="C47" s="4"/>
      <c r="D47" s="3"/>
      <c r="E47" s="3"/>
      <c r="F47" s="3"/>
      <c r="G47" s="3"/>
      <c r="H47" s="3"/>
      <c r="I47" s="3"/>
      <c r="J47" s="3"/>
      <c r="K47" s="3"/>
      <c r="L47" s="3"/>
      <c r="M47" s="3"/>
      <c r="N47" s="8"/>
      <c r="O47" s="3"/>
      <c r="P47" s="3"/>
    </row>
    <row r="48" spans="1:16" x14ac:dyDescent="0.3">
      <c r="A48" s="3"/>
      <c r="B48" s="3"/>
      <c r="C48" s="4"/>
      <c r="D48" s="3"/>
      <c r="E48" s="3"/>
      <c r="F48" s="3"/>
      <c r="G48" s="3"/>
      <c r="H48" s="3"/>
      <c r="I48" s="3"/>
      <c r="J48" s="3"/>
      <c r="K48" s="3"/>
      <c r="L48" s="3"/>
      <c r="M48" s="3"/>
      <c r="N48" s="8"/>
      <c r="O48" s="3"/>
      <c r="P48" s="3"/>
    </row>
    <row r="49" spans="1:16" x14ac:dyDescent="0.3">
      <c r="A49" s="3"/>
      <c r="B49" s="3"/>
      <c r="C49" s="4"/>
      <c r="D49" s="3"/>
      <c r="E49" s="3"/>
      <c r="F49" s="3"/>
      <c r="G49" s="3"/>
      <c r="H49" s="3"/>
      <c r="I49" s="3"/>
      <c r="J49" s="3"/>
      <c r="K49" s="3"/>
      <c r="L49" s="3"/>
      <c r="M49" s="3"/>
      <c r="N49" s="8"/>
      <c r="O49" s="3"/>
      <c r="P49" s="3"/>
    </row>
    <row r="50" spans="1:16" x14ac:dyDescent="0.3">
      <c r="A50" s="3"/>
      <c r="B50" s="3"/>
      <c r="C50" s="4"/>
      <c r="D50" s="3"/>
      <c r="E50" s="3"/>
      <c r="F50" s="3"/>
      <c r="G50" s="3"/>
      <c r="H50" s="3"/>
      <c r="I50" s="3"/>
      <c r="J50" s="3"/>
      <c r="K50" s="3"/>
      <c r="L50" s="3"/>
      <c r="M50" s="3"/>
      <c r="N50" s="8"/>
      <c r="O50" s="3"/>
      <c r="P50" s="3"/>
    </row>
    <row r="51" spans="1:16" x14ac:dyDescent="0.3">
      <c r="A51" s="3"/>
      <c r="B51" s="3"/>
      <c r="C51" s="4"/>
      <c r="D51" s="3"/>
      <c r="E51" s="3"/>
      <c r="F51" s="3"/>
      <c r="G51" s="3"/>
      <c r="H51" s="3"/>
      <c r="I51" s="3"/>
      <c r="J51" s="3"/>
      <c r="K51" s="3"/>
      <c r="L51" s="3"/>
      <c r="M51" s="3"/>
      <c r="N51" s="8"/>
      <c r="O51" s="3"/>
      <c r="P51" s="3"/>
    </row>
    <row r="52" spans="1:16" x14ac:dyDescent="0.3">
      <c r="A52" s="3"/>
      <c r="B52" s="3"/>
      <c r="C52" s="4"/>
      <c r="D52" s="3"/>
      <c r="E52" s="3"/>
      <c r="F52" s="3"/>
      <c r="G52" s="3"/>
      <c r="H52" s="3"/>
      <c r="I52" s="3"/>
      <c r="J52" s="3"/>
      <c r="K52" s="3"/>
      <c r="L52" s="3"/>
      <c r="M52" s="3"/>
      <c r="N52" s="8"/>
      <c r="O52" s="3"/>
      <c r="P52" s="3"/>
    </row>
    <row r="53" spans="1:16" x14ac:dyDescent="0.3">
      <c r="A53" s="3"/>
      <c r="B53" s="3"/>
      <c r="C53" s="4"/>
      <c r="D53" s="3"/>
      <c r="E53" s="3"/>
      <c r="F53" s="3"/>
      <c r="G53" s="3"/>
      <c r="H53" s="3"/>
      <c r="I53" s="3"/>
      <c r="J53" s="3"/>
      <c r="K53" s="3"/>
      <c r="L53" s="3"/>
      <c r="M53" s="3"/>
      <c r="N53" s="8"/>
      <c r="O53" s="3"/>
      <c r="P53" s="3"/>
    </row>
    <row r="54" spans="1:16" x14ac:dyDescent="0.3">
      <c r="A54" s="3"/>
      <c r="B54" s="3"/>
      <c r="C54" s="4"/>
      <c r="D54" s="3"/>
      <c r="E54" s="3"/>
      <c r="F54" s="3"/>
      <c r="G54" s="3"/>
      <c r="H54" s="3"/>
      <c r="I54" s="3"/>
      <c r="J54" s="3"/>
      <c r="K54" s="3"/>
      <c r="L54" s="3"/>
      <c r="M54" s="3"/>
      <c r="N54" s="8"/>
      <c r="O54" s="3"/>
      <c r="P54" s="3"/>
    </row>
    <row r="55" spans="1:16" x14ac:dyDescent="0.3">
      <c r="A55" s="3"/>
      <c r="B55" s="3"/>
      <c r="C55" s="4"/>
      <c r="D55" s="3"/>
      <c r="E55" s="3"/>
      <c r="F55" s="3"/>
      <c r="G55" s="3"/>
      <c r="H55" s="3"/>
      <c r="I55" s="3"/>
      <c r="J55" s="3"/>
      <c r="K55" s="3"/>
      <c r="L55" s="3"/>
      <c r="M55" s="3"/>
      <c r="N55" s="8"/>
      <c r="O55" s="3"/>
      <c r="P55" s="3"/>
    </row>
  </sheetData>
  <mergeCells count="15">
    <mergeCell ref="A16:A17"/>
    <mergeCell ref="D31:D36"/>
    <mergeCell ref="E31:E36"/>
    <mergeCell ref="B31:B40"/>
    <mergeCell ref="A31:A40"/>
    <mergeCell ref="B18:B30"/>
    <mergeCell ref="A18:A30"/>
    <mergeCell ref="B16:B17"/>
    <mergeCell ref="D16:D17"/>
    <mergeCell ref="P2:Q2"/>
    <mergeCell ref="P4:Q4"/>
    <mergeCell ref="P5:Q5"/>
    <mergeCell ref="I2:J2"/>
    <mergeCell ref="I4:J4"/>
    <mergeCell ref="I3:J3"/>
  </mergeCells>
  <pageMargins left="0.23622047244094491" right="0.23622047244094491" top="0.74803149606299213" bottom="0.74803149606299213" header="0.31496062992125984" footer="0.31496062992125984"/>
  <pageSetup paperSize="9" scale="50" fitToHeight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F31" sqref="F31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форма</vt:lpstr>
      <vt:lpstr>Лист1</vt:lpstr>
      <vt:lpstr>форма!Область_печати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ShatohinaLA</dc:creator>
  <cp:lastModifiedBy>GTS</cp:lastModifiedBy>
  <cp:lastPrinted>2022-10-28T17:40:13Z</cp:lastPrinted>
  <dcterms:created xsi:type="dcterms:W3CDTF">2017-11-07T07:48:21Z</dcterms:created>
  <dcterms:modified xsi:type="dcterms:W3CDTF">2022-10-28T17:40:17Z</dcterms:modified>
</cp:coreProperties>
</file>